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60" windowWidth="28515" windowHeight="1231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Sheet1!$A$1:$AA$32</definedName>
    <definedName name="Ангажовани">'[1]Подаци о наставницима'!$C$2:$C$31</definedName>
    <definedName name="Модули">'[1]Структура програма'!$B$16:$B$80</definedName>
    <definedName name="Наставници">'[1]Подаци о наставницима'!$C$2:$C$31</definedName>
    <definedName name="Типпред">'[1]Разне листе'!$A$1:$A$8</definedName>
  </definedNames>
  <calcPr calcId="125725"/>
</workbook>
</file>

<file path=xl/calcChain.xml><?xml version="1.0" encoding="utf-8"?>
<calcChain xmlns="http://schemas.openxmlformats.org/spreadsheetml/2006/main">
  <c r="J1" i="1"/>
  <c r="E1"/>
</calcChain>
</file>

<file path=xl/comments1.xml><?xml version="1.0" encoding="utf-8"?>
<comments xmlns="http://schemas.openxmlformats.org/spreadsheetml/2006/main">
  <authors>
    <author>Jeca Protic</author>
  </authors>
  <commentList>
    <comment ref="B1" authorId="0">
      <text>
        <r>
          <rPr>
            <sz val="10"/>
            <color indexed="81"/>
            <rFont val="Tahoma"/>
            <family val="2"/>
            <charset val="238"/>
          </rPr>
          <t xml:space="preserve">Овде унети јединствену шифру предмета
</t>
        </r>
      </text>
    </comment>
    <comment ref="C1" authorId="0">
      <text>
        <r>
          <rPr>
            <sz val="10"/>
            <color indexed="81"/>
            <rFont val="Tahoma"/>
            <family val="2"/>
            <charset val="238"/>
          </rPr>
          <t>Овде унети назив предмета. Могу постојати предмети са истим називом а различитом шифром</t>
        </r>
      </text>
    </comment>
  </commentList>
</comments>
</file>

<file path=xl/sharedStrings.xml><?xml version="1.0" encoding="utf-8"?>
<sst xmlns="http://schemas.openxmlformats.org/spreadsheetml/2006/main" count="175" uniqueCount="84">
  <si>
    <t>Редни број</t>
  </si>
  <si>
    <t>Шифра</t>
  </si>
  <si>
    <t>Назив</t>
  </si>
  <si>
    <t>Модул</t>
  </si>
  <si>
    <t>Исто као:</t>
  </si>
  <si>
    <t>Предавања</t>
  </si>
  <si>
    <t>Вежбе</t>
  </si>
  <si>
    <t>Други облици
наставе (ДОН)</t>
  </si>
  <si>
    <t>ЕСПБ</t>
  </si>
  <si>
    <t>Обавезни/
Изборни</t>
  </si>
  <si>
    <t>Тип предмета</t>
  </si>
  <si>
    <t>Изборна група</t>
  </si>
  <si>
    <t>Бира се кредита</t>
  </si>
  <si>
    <t>Од кредита</t>
  </si>
  <si>
    <t>Држи се кредита</t>
  </si>
  <si>
    <t>Додатних кредита</t>
  </si>
  <si>
    <t>Број група П</t>
  </si>
  <si>
    <t>Број група В</t>
  </si>
  <si>
    <t>Број група ДОН</t>
  </si>
  <si>
    <t>Укупно часова П</t>
  </si>
  <si>
    <t>Укупно часова В</t>
  </si>
  <si>
    <t>Укупно часова ДОН</t>
  </si>
  <si>
    <t>Наставник за предавања</t>
  </si>
  <si>
    <t>Часова П</t>
  </si>
  <si>
    <t>Наставник/сарадник за вежбе</t>
  </si>
  <si>
    <t>ССПБРИ5.1</t>
  </si>
  <si>
    <t>Процена ризика и планирање у корпоративној/приватној безбедности</t>
  </si>
  <si>
    <t>ЗАЈ</t>
  </si>
  <si>
    <t>нема</t>
  </si>
  <si>
    <t>Изборни</t>
  </si>
  <si>
    <t>Стручно-апликативни</t>
  </si>
  <si>
    <t>Мандић Ј. Горан</t>
  </si>
  <si>
    <t>Милан Марковић</t>
  </si>
  <si>
    <t>ССПБРИ5.2</t>
  </si>
  <si>
    <t xml:space="preserve">Регулаторни оквир еколошке безбедности </t>
  </si>
  <si>
    <t>Јовановић-Поповић Н. Дејана</t>
  </si>
  <si>
    <t>Предраг Марић</t>
  </si>
  <si>
    <t>Ћесаревић Ч. Јелена</t>
  </si>
  <si>
    <t>ССПБРИ5.3</t>
  </si>
  <si>
    <t xml:space="preserve">Процена безбедносних ризика у ИКТ системима </t>
  </si>
  <si>
    <t>Путник Р. Ненад</t>
  </si>
  <si>
    <t>Мисита Мирјана</t>
  </si>
  <si>
    <t>ССПБРИ5.4</t>
  </si>
  <si>
    <t>Увод у управљање ризицима (Introduction to Risk Management) </t>
  </si>
  <si>
    <t>Кирин Снежана</t>
  </si>
  <si>
    <t>ССПБРИ5.5</t>
  </si>
  <si>
    <t xml:space="preserve">Методе управљањa ризиком </t>
  </si>
  <si>
    <t>Иван П. Ракоњац</t>
  </si>
  <si>
    <t>ССПБРИ6.1</t>
  </si>
  <si>
    <t xml:space="preserve">Непрекидност пословања у Индустрији и организацијама (Business Continuity Activities in Industry and Organisation) </t>
  </si>
  <si>
    <t>Станојевић Д. Петар</t>
  </si>
  <si>
    <t>Јефтић С. Зоран</t>
  </si>
  <si>
    <t>ССПБРИ6.2</t>
  </si>
  <si>
    <t xml:space="preserve">Безбедност и здравље на раду </t>
  </si>
  <si>
    <t>Јовић Ј. Слађана</t>
  </si>
  <si>
    <t>Мила Јегеш</t>
  </si>
  <si>
    <t>Вера Божић-Трефалд</t>
  </si>
  <si>
    <t>ССПБРИ6.3</t>
  </si>
  <si>
    <t xml:space="preserve">Заштита података о личности </t>
  </si>
  <si>
    <t>Милошевић М. Младен</t>
  </si>
  <si>
    <t>ССПБРИ6.4</t>
  </si>
  <si>
    <t xml:space="preserve">Управљање ризиком посуда под притиском </t>
  </si>
  <si>
    <t>Седмак Александар</t>
  </si>
  <si>
    <t>Мартић Игор</t>
  </si>
  <si>
    <t>ССПБРИ6.5</t>
  </si>
  <si>
    <t xml:space="preserve">Мерење перфоманси одрживости и техно-економска оцена ризичних  пројеката (Sustainability Performance Measurement (Sustainability Reporting and Safety Cost Analysis)  </t>
  </si>
  <si>
    <t>Јосиповић Соња</t>
  </si>
  <si>
    <t>ССПБРИ7.1</t>
  </si>
  <si>
    <t>Социјално-комуникационе мреже у управљању кризама и катастрофама (Social network in Crisis and Disaster Management )</t>
  </si>
  <si>
    <t>Ковачевић В. Ана</t>
  </si>
  <si>
    <t>Ракић М. Марко</t>
  </si>
  <si>
    <t>Кешетовић М. Желимир</t>
  </si>
  <si>
    <t>ССПБРИ7.2</t>
  </si>
  <si>
    <t xml:space="preserve">Здравствени, сигурносни и безбедносни ризици (Health, Safety, Security and Environmental Risks) </t>
  </si>
  <si>
    <t>Гачић М. Јасмина</t>
  </si>
  <si>
    <t>ССПБРИ7.3</t>
  </si>
  <si>
    <t xml:space="preserve">Заштита тајних података и пословне тајне </t>
  </si>
  <si>
    <t>Горан Матић</t>
  </si>
  <si>
    <t>ССПБРИ7.4</t>
  </si>
  <si>
    <t xml:space="preserve">Процене ризика у инспекцијском надзору </t>
  </si>
  <si>
    <t>ССПБРИ7.5</t>
  </si>
  <si>
    <t>Пословна комуникација и управљање интеркултуралним разликама (Business Communication and Management of Intercultural differences) </t>
  </si>
  <si>
    <t>Станаревић С. Светлана</t>
  </si>
  <si>
    <t>Димитријевић Р. Иван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</si>
</sst>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0"/>
      <color indexed="8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5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3" fillId="0" borderId="1" xfId="0" applyFont="1" applyFill="1" applyBorder="1"/>
    <xf numFmtId="0" fontId="4" fillId="0" borderId="1" xfId="0" applyFont="1" applyFill="1" applyBorder="1"/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esna/Desktop/ZSP-FB-MF/1%20MATRICA-SPEC.%20%20ZAJEDNICKE-VERZIJA-4%20osnovna%20predmeta%20i%205%20grup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</sheetNames>
    <sheetDataSet>
      <sheetData sheetId="0">
        <row r="4">
          <cell r="B4" t="str">
            <v>Тип програма</v>
          </cell>
        </row>
        <row r="5">
          <cell r="B5" t="str">
            <v>Организација студија</v>
          </cell>
        </row>
        <row r="16">
          <cell r="B16" t="str">
            <v>ЗАЈ</v>
          </cell>
        </row>
      </sheetData>
      <sheetData sheetId="1">
        <row r="2">
          <cell r="C2" t="str">
            <v>Бановић М. Божидар</v>
          </cell>
        </row>
        <row r="3">
          <cell r="C3" t="str">
            <v>Јовановић-Поповић Н. Дејана</v>
          </cell>
        </row>
        <row r="4">
          <cell r="C4" t="str">
            <v>Кордић Ј. Борис</v>
          </cell>
        </row>
        <row r="5">
          <cell r="C5" t="str">
            <v>Кешетовић М. Желимир</v>
          </cell>
        </row>
        <row r="6">
          <cell r="C6" t="str">
            <v>Кирин Снежана</v>
          </cell>
        </row>
        <row r="7">
          <cell r="C7" t="str">
            <v>Мисита Мирјана</v>
          </cell>
        </row>
        <row r="8">
          <cell r="C8" t="str">
            <v>Цветковић Н. Владимир</v>
          </cell>
        </row>
        <row r="9">
          <cell r="C9" t="str">
            <v>Јовић Ј. Слађана</v>
          </cell>
        </row>
        <row r="10">
          <cell r="C10" t="str">
            <v>Гачић М. Јасмина</v>
          </cell>
        </row>
        <row r="11">
          <cell r="C11" t="str">
            <v>Јефтић С. Зоран</v>
          </cell>
        </row>
        <row r="12">
          <cell r="C12" t="str">
            <v>Јосиповић Соња</v>
          </cell>
        </row>
        <row r="13">
          <cell r="C13" t="str">
            <v>Ковачевић В. Ана</v>
          </cell>
        </row>
        <row r="14">
          <cell r="C14" t="str">
            <v>Мандић Ј. Горан</v>
          </cell>
        </row>
        <row r="15">
          <cell r="C15" t="str">
            <v>Мартић Игор</v>
          </cell>
        </row>
        <row r="16">
          <cell r="C16" t="str">
            <v>Милошевић М. Младен</v>
          </cell>
        </row>
        <row r="17">
          <cell r="C17" t="str">
            <v>Путник Р. Ненад</v>
          </cell>
        </row>
        <row r="18">
          <cell r="C18" t="str">
            <v>Станаревић С. Светлана</v>
          </cell>
        </row>
        <row r="19">
          <cell r="C19" t="str">
            <v>Станојевић Д. Петар</v>
          </cell>
        </row>
        <row r="20">
          <cell r="C20" t="str">
            <v>Седмак Александар</v>
          </cell>
        </row>
        <row r="21">
          <cell r="C21" t="str">
            <v>Илић З. Александра</v>
          </cell>
        </row>
        <row r="22">
          <cell r="C22" t="str">
            <v>Иван П. Ракоњац</v>
          </cell>
        </row>
        <row r="23">
          <cell r="C23" t="str">
            <v>Димитријевић Р. Иван</v>
          </cell>
        </row>
        <row r="24">
          <cell r="C24" t="str">
            <v>Ракић М. Марко</v>
          </cell>
        </row>
        <row r="25">
          <cell r="C25" t="str">
            <v>Ћесаревић Ч. Јелена</v>
          </cell>
        </row>
        <row r="26">
          <cell r="C26" t="str">
            <v>Вера Божић-Трефалд</v>
          </cell>
        </row>
        <row r="27">
          <cell r="C27" t="str">
            <v>Мила Јегеш</v>
          </cell>
        </row>
        <row r="28">
          <cell r="C28" t="str">
            <v>Предраг Марић</v>
          </cell>
        </row>
        <row r="29">
          <cell r="C29" t="str">
            <v>Жељко Бркић</v>
          </cell>
        </row>
        <row r="30">
          <cell r="C30" t="str">
            <v>Милан Марковић</v>
          </cell>
        </row>
        <row r="31">
          <cell r="C31" t="str">
            <v>Горан Матић</v>
          </cell>
        </row>
      </sheetData>
      <sheetData sheetId="2"/>
      <sheetData sheetId="3"/>
      <sheetData sheetId="4">
        <row r="1">
          <cell r="A1" t="str">
            <v>Академско-општеобразовни</v>
          </cell>
        </row>
        <row r="2">
          <cell r="A2" t="str">
            <v>Теоријско-методолошки</v>
          </cell>
        </row>
        <row r="3">
          <cell r="A3" t="str">
            <v>Стручни</v>
          </cell>
        </row>
        <row r="4">
          <cell r="A4" t="str">
            <v>Стручно-апликативни</v>
          </cell>
        </row>
        <row r="5">
          <cell r="A5" t="str">
            <v>Академско-општеобразовни-клинички</v>
          </cell>
        </row>
        <row r="6">
          <cell r="A6" t="str">
            <v>Теоријско-методолошки-клинички</v>
          </cell>
        </row>
        <row r="7">
          <cell r="A7" t="str">
            <v>Научно-стручни-клинички</v>
          </cell>
        </row>
        <row r="8">
          <cell r="A8" t="str">
            <v>Стручно-апликативни-клинички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2"/>
  <sheetViews>
    <sheetView tabSelected="1" zoomScale="87" zoomScaleNormal="87" workbookViewId="0">
      <selection activeCell="K1" sqref="K1:K1048576"/>
    </sheetView>
  </sheetViews>
  <sheetFormatPr defaultRowHeight="15"/>
  <cols>
    <col min="1" max="1" width="9.140625" style="22"/>
    <col min="2" max="2" width="0" hidden="1" customWidth="1"/>
    <col min="3" max="3" width="60.42578125" style="17" customWidth="1"/>
    <col min="4" max="4" width="4.7109375" style="26" customWidth="1"/>
    <col min="5" max="5" width="5.28515625" style="26" customWidth="1"/>
    <col min="6" max="6" width="5.28515625" style="26" hidden="1" customWidth="1"/>
    <col min="7" max="7" width="5.28515625" style="26" customWidth="1"/>
    <col min="8" max="8" width="6" style="26" customWidth="1"/>
    <col min="9" max="10" width="5.28515625" style="26" hidden="1" customWidth="1"/>
    <col min="11" max="11" width="6.7109375" style="26" customWidth="1"/>
    <col min="12" max="12" width="5.28515625" style="1" customWidth="1"/>
    <col min="14" max="24" width="0" hidden="1" customWidth="1"/>
    <col min="25" max="25" width="21.28515625" customWidth="1"/>
    <col min="26" max="26" width="0" hidden="1" customWidth="1"/>
    <col min="27" max="27" width="25.140625" customWidth="1"/>
  </cols>
  <sheetData>
    <row r="1" spans="1:27" ht="120">
      <c r="A1" s="27" t="s">
        <v>0</v>
      </c>
      <c r="B1" s="23" t="s">
        <v>1</v>
      </c>
      <c r="C1" s="27" t="s">
        <v>2</v>
      </c>
      <c r="D1" s="28" t="s">
        <v>3</v>
      </c>
      <c r="E1" s="18" t="str">
        <f>IF('[1]Структура програма'!B5="триместри","Триместар",IF('[1]Структура програма'!B5="године","Година","Семестар"))</f>
        <v>Семестар</v>
      </c>
      <c r="F1" s="28" t="s">
        <v>4</v>
      </c>
      <c r="G1" s="18" t="s">
        <v>5</v>
      </c>
      <c r="H1" s="28" t="s">
        <v>6</v>
      </c>
      <c r="I1" s="29" t="s">
        <v>7</v>
      </c>
      <c r="J1" s="28" t="str">
        <f>IF(OR('[1]Структура програма'!B4="дипломске академске студије (ДАС)",'[1]Структура програма'!B4="докторске студије (ДОС)"),"СИР","Остало")</f>
        <v>Остало</v>
      </c>
      <c r="K1" s="18" t="s">
        <v>8</v>
      </c>
      <c r="L1" s="30" t="s">
        <v>9</v>
      </c>
      <c r="M1" s="29" t="s">
        <v>10</v>
      </c>
      <c r="N1" s="31" t="s">
        <v>11</v>
      </c>
      <c r="O1" s="29" t="s">
        <v>12</v>
      </c>
      <c r="P1" s="31" t="s">
        <v>13</v>
      </c>
      <c r="Q1" s="29" t="s">
        <v>14</v>
      </c>
      <c r="R1" s="31" t="s">
        <v>15</v>
      </c>
      <c r="S1" s="29" t="s">
        <v>16</v>
      </c>
      <c r="T1" s="31" t="s">
        <v>17</v>
      </c>
      <c r="U1" s="29" t="s">
        <v>18</v>
      </c>
      <c r="V1" s="31" t="s">
        <v>19</v>
      </c>
      <c r="W1" s="29" t="s">
        <v>20</v>
      </c>
      <c r="X1" s="31" t="s">
        <v>21</v>
      </c>
      <c r="Y1" s="29" t="s">
        <v>22</v>
      </c>
      <c r="Z1" s="31" t="s">
        <v>23</v>
      </c>
      <c r="AA1" s="29" t="s">
        <v>24</v>
      </c>
    </row>
    <row r="2" spans="1:27" ht="30" customHeight="1">
      <c r="A2" s="19">
        <v>1</v>
      </c>
      <c r="B2" s="2" t="s">
        <v>25</v>
      </c>
      <c r="C2" s="10" t="s">
        <v>26</v>
      </c>
      <c r="D2" s="24" t="s">
        <v>27</v>
      </c>
      <c r="E2" s="24">
        <v>2</v>
      </c>
      <c r="F2" s="24" t="s">
        <v>28</v>
      </c>
      <c r="G2" s="24">
        <v>4</v>
      </c>
      <c r="H2" s="24">
        <v>3</v>
      </c>
      <c r="I2" s="24">
        <v>0</v>
      </c>
      <c r="J2" s="24">
        <v>0</v>
      </c>
      <c r="K2" s="24">
        <v>7</v>
      </c>
      <c r="L2" s="4" t="s">
        <v>29</v>
      </c>
      <c r="M2" s="3" t="s">
        <v>30</v>
      </c>
      <c r="N2" s="3">
        <v>10</v>
      </c>
      <c r="O2" s="3">
        <v>7</v>
      </c>
      <c r="P2" s="3">
        <v>35</v>
      </c>
      <c r="Q2" s="3">
        <v>21</v>
      </c>
      <c r="R2" s="3">
        <v>14</v>
      </c>
      <c r="S2" s="5">
        <v>1</v>
      </c>
      <c r="T2" s="5">
        <v>1</v>
      </c>
      <c r="U2" s="5">
        <v>0</v>
      </c>
      <c r="V2" s="3">
        <v>4</v>
      </c>
      <c r="W2" s="3">
        <v>3</v>
      </c>
      <c r="X2" s="3">
        <v>0</v>
      </c>
      <c r="Y2" s="3" t="s">
        <v>31</v>
      </c>
      <c r="Z2" s="3">
        <v>2</v>
      </c>
      <c r="AA2" s="3" t="s">
        <v>31</v>
      </c>
    </row>
    <row r="3" spans="1:27">
      <c r="A3" s="19"/>
      <c r="B3" s="3"/>
      <c r="C3" s="11"/>
      <c r="D3" s="24"/>
      <c r="E3" s="24"/>
      <c r="F3" s="24"/>
      <c r="G3" s="24"/>
      <c r="H3" s="24"/>
      <c r="I3" s="24"/>
      <c r="J3" s="24"/>
      <c r="K3" s="24"/>
      <c r="L3" s="4"/>
      <c r="M3" s="3"/>
      <c r="N3" s="3"/>
      <c r="O3" s="3"/>
      <c r="P3" s="3"/>
      <c r="Q3" s="3"/>
      <c r="R3" s="3"/>
      <c r="S3" s="5"/>
      <c r="T3" s="3"/>
      <c r="U3" s="3"/>
      <c r="V3" s="3"/>
      <c r="W3" s="3"/>
      <c r="X3" s="3"/>
      <c r="Y3" s="3" t="s">
        <v>32</v>
      </c>
      <c r="Z3" s="3">
        <v>2</v>
      </c>
      <c r="AA3" s="5" t="s">
        <v>32</v>
      </c>
    </row>
    <row r="4" spans="1:27">
      <c r="A4" s="19">
        <v>2</v>
      </c>
      <c r="B4" s="2" t="s">
        <v>33</v>
      </c>
      <c r="C4" s="7" t="s">
        <v>34</v>
      </c>
      <c r="D4" s="24" t="s">
        <v>27</v>
      </c>
      <c r="E4" s="24">
        <v>2</v>
      </c>
      <c r="F4" s="24" t="s">
        <v>28</v>
      </c>
      <c r="G4" s="24">
        <v>4</v>
      </c>
      <c r="H4" s="24">
        <v>3</v>
      </c>
      <c r="I4" s="24">
        <v>0</v>
      </c>
      <c r="J4" s="24">
        <v>0</v>
      </c>
      <c r="K4" s="24">
        <v>7</v>
      </c>
      <c r="L4" s="4" t="s">
        <v>29</v>
      </c>
      <c r="M4" s="3" t="s">
        <v>30</v>
      </c>
      <c r="N4" s="3">
        <v>10</v>
      </c>
      <c r="O4" s="3">
        <v>7</v>
      </c>
      <c r="P4" s="3">
        <v>35</v>
      </c>
      <c r="Q4" s="3">
        <v>21</v>
      </c>
      <c r="R4" s="3">
        <v>14</v>
      </c>
      <c r="S4" s="5">
        <v>1</v>
      </c>
      <c r="T4" s="5">
        <v>1</v>
      </c>
      <c r="U4" s="5">
        <v>0</v>
      </c>
      <c r="V4" s="3">
        <v>4</v>
      </c>
      <c r="W4" s="3">
        <v>3</v>
      </c>
      <c r="X4" s="3">
        <v>0</v>
      </c>
      <c r="Y4" s="3" t="s">
        <v>35</v>
      </c>
      <c r="Z4" s="3">
        <v>2</v>
      </c>
      <c r="AA4" s="3" t="s">
        <v>35</v>
      </c>
    </row>
    <row r="5" spans="1:27">
      <c r="A5" s="19"/>
      <c r="B5" s="3"/>
      <c r="C5" s="8"/>
      <c r="D5" s="24"/>
      <c r="E5" s="24"/>
      <c r="F5" s="24"/>
      <c r="G5" s="24"/>
      <c r="H5" s="24"/>
      <c r="I5" s="24"/>
      <c r="J5" s="24"/>
      <c r="K5" s="24"/>
      <c r="L5" s="4"/>
      <c r="M5" s="3"/>
      <c r="N5" s="3"/>
      <c r="O5" s="3"/>
      <c r="P5" s="3"/>
      <c r="Q5" s="3"/>
      <c r="R5" s="3"/>
      <c r="S5" s="5"/>
      <c r="T5" s="5"/>
      <c r="U5" s="5"/>
      <c r="V5" s="3"/>
      <c r="W5" s="3"/>
      <c r="X5" s="3"/>
      <c r="Y5" s="3" t="s">
        <v>36</v>
      </c>
      <c r="Z5" s="3">
        <v>2</v>
      </c>
      <c r="AA5" s="3" t="s">
        <v>37</v>
      </c>
    </row>
    <row r="6" spans="1:27">
      <c r="A6" s="19"/>
      <c r="B6" s="3"/>
      <c r="C6" s="9"/>
      <c r="D6" s="24"/>
      <c r="E6" s="24"/>
      <c r="F6" s="24"/>
      <c r="G6" s="24"/>
      <c r="H6" s="24"/>
      <c r="I6" s="24"/>
      <c r="J6" s="24"/>
      <c r="K6" s="24"/>
      <c r="L6" s="4"/>
      <c r="M6" s="3"/>
      <c r="N6" s="3"/>
      <c r="O6" s="3"/>
      <c r="P6" s="3"/>
      <c r="Q6" s="3"/>
      <c r="R6" s="3"/>
      <c r="S6" s="5"/>
      <c r="T6" s="5"/>
      <c r="U6" s="5"/>
      <c r="V6" s="3"/>
      <c r="W6" s="3"/>
      <c r="X6" s="3"/>
      <c r="Y6" s="3"/>
      <c r="Z6" s="3">
        <v>1.3333333333333333</v>
      </c>
      <c r="AA6" s="3" t="s">
        <v>36</v>
      </c>
    </row>
    <row r="7" spans="1:27">
      <c r="A7" s="19">
        <v>3</v>
      </c>
      <c r="B7" s="2" t="s">
        <v>38</v>
      </c>
      <c r="C7" s="7" t="s">
        <v>39</v>
      </c>
      <c r="D7" s="24" t="s">
        <v>27</v>
      </c>
      <c r="E7" s="24">
        <v>2</v>
      </c>
      <c r="F7" s="24" t="s">
        <v>28</v>
      </c>
      <c r="G7" s="24">
        <v>4</v>
      </c>
      <c r="H7" s="24">
        <v>3</v>
      </c>
      <c r="I7" s="24">
        <v>0</v>
      </c>
      <c r="J7" s="24">
        <v>0</v>
      </c>
      <c r="K7" s="24">
        <v>7</v>
      </c>
      <c r="L7" s="4" t="s">
        <v>29</v>
      </c>
      <c r="M7" s="3" t="s">
        <v>30</v>
      </c>
      <c r="N7" s="3">
        <v>10</v>
      </c>
      <c r="O7" s="3">
        <v>7</v>
      </c>
      <c r="P7" s="3">
        <v>35</v>
      </c>
      <c r="Q7" s="3">
        <v>21</v>
      </c>
      <c r="R7" s="3">
        <v>14</v>
      </c>
      <c r="S7" s="5">
        <v>1</v>
      </c>
      <c r="T7" s="5">
        <v>1</v>
      </c>
      <c r="U7" s="5">
        <v>0</v>
      </c>
      <c r="V7" s="3">
        <v>4</v>
      </c>
      <c r="W7" s="3">
        <v>3</v>
      </c>
      <c r="X7" s="3">
        <v>0</v>
      </c>
      <c r="Y7" s="3" t="s">
        <v>40</v>
      </c>
      <c r="Z7" s="3">
        <v>2</v>
      </c>
      <c r="AA7" s="3" t="s">
        <v>40</v>
      </c>
    </row>
    <row r="8" spans="1:27">
      <c r="A8" s="19"/>
      <c r="B8" s="3"/>
      <c r="C8" s="9"/>
      <c r="D8" s="24"/>
      <c r="E8" s="24"/>
      <c r="F8" s="24"/>
      <c r="G8" s="24"/>
      <c r="H8" s="24"/>
      <c r="I8" s="24"/>
      <c r="J8" s="24"/>
      <c r="K8" s="24"/>
      <c r="L8" s="4"/>
      <c r="M8" s="3"/>
      <c r="N8" s="3"/>
      <c r="O8" s="3"/>
      <c r="P8" s="3"/>
      <c r="Q8" s="3"/>
      <c r="R8" s="3"/>
      <c r="S8" s="5"/>
      <c r="T8" s="5"/>
      <c r="U8" s="5"/>
      <c r="V8" s="3"/>
      <c r="W8" s="3"/>
      <c r="X8" s="3"/>
      <c r="Y8" s="3" t="s">
        <v>41</v>
      </c>
      <c r="Z8" s="3">
        <v>2</v>
      </c>
      <c r="AA8" s="3" t="s">
        <v>41</v>
      </c>
    </row>
    <row r="9" spans="1:27">
      <c r="A9" s="20">
        <v>4</v>
      </c>
      <c r="B9" s="2" t="s">
        <v>42</v>
      </c>
      <c r="C9" s="12" t="s">
        <v>43</v>
      </c>
      <c r="D9" s="25" t="s">
        <v>27</v>
      </c>
      <c r="E9" s="25">
        <v>2</v>
      </c>
      <c r="F9" s="25" t="s">
        <v>28</v>
      </c>
      <c r="G9" s="25">
        <v>4</v>
      </c>
      <c r="H9" s="25">
        <v>3</v>
      </c>
      <c r="I9" s="25">
        <v>0</v>
      </c>
      <c r="J9" s="25">
        <v>0</v>
      </c>
      <c r="K9" s="25">
        <v>7</v>
      </c>
      <c r="L9" s="6" t="s">
        <v>29</v>
      </c>
      <c r="M9" s="5" t="s">
        <v>30</v>
      </c>
      <c r="N9" s="3">
        <v>10</v>
      </c>
      <c r="O9" s="3">
        <v>7</v>
      </c>
      <c r="P9" s="3">
        <v>35</v>
      </c>
      <c r="Q9" s="3">
        <v>21</v>
      </c>
      <c r="R9" s="3">
        <v>14</v>
      </c>
      <c r="S9" s="5">
        <v>1</v>
      </c>
      <c r="T9" s="5">
        <v>1</v>
      </c>
      <c r="U9" s="5">
        <v>0</v>
      </c>
      <c r="V9" s="3">
        <v>4</v>
      </c>
      <c r="W9" s="3">
        <v>3</v>
      </c>
      <c r="X9" s="3">
        <v>0</v>
      </c>
      <c r="Y9" s="5" t="s">
        <v>44</v>
      </c>
      <c r="Z9" s="5">
        <v>4</v>
      </c>
      <c r="AA9" s="5" t="s">
        <v>44</v>
      </c>
    </row>
    <row r="10" spans="1:27">
      <c r="A10" s="21">
        <v>5</v>
      </c>
      <c r="B10" s="2" t="s">
        <v>45</v>
      </c>
      <c r="C10" s="13" t="s">
        <v>46</v>
      </c>
      <c r="D10" s="25" t="s">
        <v>27</v>
      </c>
      <c r="E10" s="25">
        <v>2</v>
      </c>
      <c r="F10" s="25" t="s">
        <v>28</v>
      </c>
      <c r="G10" s="25">
        <v>4</v>
      </c>
      <c r="H10" s="25">
        <v>3</v>
      </c>
      <c r="I10" s="25">
        <v>0</v>
      </c>
      <c r="J10" s="25">
        <v>0</v>
      </c>
      <c r="K10" s="25">
        <v>7</v>
      </c>
      <c r="L10" s="6" t="s">
        <v>29</v>
      </c>
      <c r="M10" s="3" t="s">
        <v>30</v>
      </c>
      <c r="N10" s="3">
        <v>10</v>
      </c>
      <c r="O10" s="3">
        <v>7</v>
      </c>
      <c r="P10" s="3">
        <v>35</v>
      </c>
      <c r="Q10" s="3">
        <v>21</v>
      </c>
      <c r="R10" s="3">
        <v>14</v>
      </c>
      <c r="S10" s="5">
        <v>1</v>
      </c>
      <c r="T10" s="5">
        <v>1</v>
      </c>
      <c r="U10" s="5">
        <v>0</v>
      </c>
      <c r="V10" s="3">
        <v>4</v>
      </c>
      <c r="W10" s="3">
        <v>3</v>
      </c>
      <c r="X10" s="3">
        <v>0</v>
      </c>
      <c r="Y10" s="5" t="s">
        <v>47</v>
      </c>
      <c r="Z10" s="5">
        <v>2</v>
      </c>
      <c r="AA10" s="5" t="s">
        <v>41</v>
      </c>
    </row>
    <row r="11" spans="1:27">
      <c r="A11" s="21"/>
      <c r="B11" s="3"/>
      <c r="C11" s="14"/>
      <c r="D11" s="25"/>
      <c r="E11" s="25"/>
      <c r="F11" s="25"/>
      <c r="G11" s="25"/>
      <c r="H11" s="25"/>
      <c r="I11" s="25"/>
      <c r="J11" s="25"/>
      <c r="K11" s="25"/>
      <c r="L11" s="6"/>
      <c r="M11" s="3"/>
      <c r="N11" s="3"/>
      <c r="O11" s="3"/>
      <c r="P11" s="3"/>
      <c r="Q11" s="3"/>
      <c r="R11" s="3"/>
      <c r="S11" s="5"/>
      <c r="T11" s="5"/>
      <c r="U11" s="5"/>
      <c r="V11" s="3"/>
      <c r="W11" s="3"/>
      <c r="X11" s="3"/>
      <c r="Y11" s="5" t="s">
        <v>41</v>
      </c>
      <c r="Z11" s="5">
        <v>2</v>
      </c>
      <c r="AA11" s="5" t="s">
        <v>47</v>
      </c>
    </row>
    <row r="12" spans="1:27">
      <c r="A12" s="21">
        <v>6</v>
      </c>
      <c r="B12" s="2" t="s">
        <v>48</v>
      </c>
      <c r="C12" s="7" t="s">
        <v>49</v>
      </c>
      <c r="D12" s="25" t="s">
        <v>27</v>
      </c>
      <c r="E12" s="25">
        <v>2</v>
      </c>
      <c r="F12" s="25" t="s">
        <v>28</v>
      </c>
      <c r="G12" s="25">
        <v>4</v>
      </c>
      <c r="H12" s="25">
        <v>3</v>
      </c>
      <c r="I12" s="25">
        <v>0</v>
      </c>
      <c r="J12" s="25">
        <v>0</v>
      </c>
      <c r="K12" s="25">
        <v>7</v>
      </c>
      <c r="L12" s="6" t="s">
        <v>29</v>
      </c>
      <c r="M12" s="5" t="s">
        <v>30</v>
      </c>
      <c r="N12" s="2">
        <v>20</v>
      </c>
      <c r="O12" s="3">
        <v>7</v>
      </c>
      <c r="P12" s="3">
        <v>35</v>
      </c>
      <c r="Q12" s="3">
        <v>21</v>
      </c>
      <c r="R12" s="3">
        <v>14</v>
      </c>
      <c r="S12" s="5">
        <v>1</v>
      </c>
      <c r="T12" s="5">
        <v>1</v>
      </c>
      <c r="U12" s="5">
        <v>0</v>
      </c>
      <c r="V12" s="3">
        <v>4</v>
      </c>
      <c r="W12" s="3">
        <v>3</v>
      </c>
      <c r="X12" s="3">
        <v>0</v>
      </c>
      <c r="Y12" s="5" t="s">
        <v>50</v>
      </c>
      <c r="Z12" s="5">
        <v>2</v>
      </c>
      <c r="AA12" s="5" t="s">
        <v>50</v>
      </c>
    </row>
    <row r="13" spans="1:27">
      <c r="A13" s="21"/>
      <c r="B13" s="3"/>
      <c r="C13" s="9"/>
      <c r="D13" s="25"/>
      <c r="E13" s="25"/>
      <c r="F13" s="25"/>
      <c r="G13" s="25"/>
      <c r="H13" s="25"/>
      <c r="I13" s="25"/>
      <c r="J13" s="25"/>
      <c r="K13" s="25"/>
      <c r="L13" s="6"/>
      <c r="M13" s="5"/>
      <c r="N13" s="3"/>
      <c r="O13" s="3"/>
      <c r="P13" s="3"/>
      <c r="Q13" s="3"/>
      <c r="R13" s="3"/>
      <c r="S13" s="5"/>
      <c r="T13" s="5"/>
      <c r="U13" s="5"/>
      <c r="V13" s="3"/>
      <c r="W13" s="3"/>
      <c r="X13" s="3"/>
      <c r="Y13" s="5" t="s">
        <v>51</v>
      </c>
      <c r="Z13" s="5">
        <v>2</v>
      </c>
      <c r="AA13" s="5" t="s">
        <v>51</v>
      </c>
    </row>
    <row r="14" spans="1:27">
      <c r="A14" s="21">
        <v>7</v>
      </c>
      <c r="B14" s="2" t="s">
        <v>52</v>
      </c>
      <c r="C14" s="7" t="s">
        <v>53</v>
      </c>
      <c r="D14" s="25" t="s">
        <v>27</v>
      </c>
      <c r="E14" s="25">
        <v>2</v>
      </c>
      <c r="F14" s="25" t="s">
        <v>28</v>
      </c>
      <c r="G14" s="25">
        <v>4</v>
      </c>
      <c r="H14" s="25">
        <v>3</v>
      </c>
      <c r="I14" s="25">
        <v>0</v>
      </c>
      <c r="J14" s="25">
        <v>0</v>
      </c>
      <c r="K14" s="25">
        <v>7</v>
      </c>
      <c r="L14" s="6" t="s">
        <v>29</v>
      </c>
      <c r="M14" s="5" t="s">
        <v>30</v>
      </c>
      <c r="N14" s="2">
        <v>20</v>
      </c>
      <c r="O14" s="3">
        <v>7</v>
      </c>
      <c r="P14" s="3">
        <v>35</v>
      </c>
      <c r="Q14" s="3">
        <v>21</v>
      </c>
      <c r="R14" s="3">
        <v>14</v>
      </c>
      <c r="S14" s="5">
        <v>1</v>
      </c>
      <c r="T14" s="5">
        <v>1</v>
      </c>
      <c r="U14" s="5">
        <v>0</v>
      </c>
      <c r="V14" s="3">
        <v>4</v>
      </c>
      <c r="W14" s="3">
        <v>3</v>
      </c>
      <c r="X14" s="3">
        <v>0</v>
      </c>
      <c r="Y14" s="5" t="s">
        <v>54</v>
      </c>
      <c r="Z14" s="5">
        <v>1.3333333333333333</v>
      </c>
      <c r="AA14" s="5" t="s">
        <v>54</v>
      </c>
    </row>
    <row r="15" spans="1:27">
      <c r="A15" s="21"/>
      <c r="B15" s="3"/>
      <c r="C15" s="8"/>
      <c r="D15" s="25"/>
      <c r="E15" s="25"/>
      <c r="F15" s="25"/>
      <c r="G15" s="25"/>
      <c r="H15" s="25"/>
      <c r="I15" s="25"/>
      <c r="J15" s="25"/>
      <c r="K15" s="25"/>
      <c r="L15" s="6"/>
      <c r="M15" s="5"/>
      <c r="N15" s="2"/>
      <c r="O15" s="3"/>
      <c r="P15" s="3"/>
      <c r="Q15" s="3"/>
      <c r="R15" s="3"/>
      <c r="S15" s="5"/>
      <c r="T15" s="5"/>
      <c r="U15" s="5"/>
      <c r="V15" s="3"/>
      <c r="W15" s="3"/>
      <c r="X15" s="3"/>
      <c r="Y15" s="5" t="s">
        <v>55</v>
      </c>
      <c r="Z15" s="5">
        <v>1.3333333333333333</v>
      </c>
      <c r="AA15" s="5" t="s">
        <v>55</v>
      </c>
    </row>
    <row r="16" spans="1:27">
      <c r="A16" s="21"/>
      <c r="B16" s="3"/>
      <c r="C16" s="9"/>
      <c r="D16" s="25"/>
      <c r="E16" s="25"/>
      <c r="F16" s="25"/>
      <c r="G16" s="25"/>
      <c r="H16" s="25"/>
      <c r="I16" s="25"/>
      <c r="J16" s="25"/>
      <c r="K16" s="25"/>
      <c r="L16" s="6"/>
      <c r="M16" s="5"/>
      <c r="N16" s="2"/>
      <c r="O16" s="3"/>
      <c r="P16" s="3"/>
      <c r="Q16" s="3"/>
      <c r="R16" s="3"/>
      <c r="S16" s="5"/>
      <c r="T16" s="5"/>
      <c r="U16" s="5"/>
      <c r="V16" s="3"/>
      <c r="W16" s="3"/>
      <c r="X16" s="3"/>
      <c r="Y16" s="5" t="s">
        <v>56</v>
      </c>
      <c r="Z16" s="5">
        <v>1.3333333333333333</v>
      </c>
      <c r="AA16" s="5" t="s">
        <v>56</v>
      </c>
    </row>
    <row r="17" spans="1:27">
      <c r="A17" s="20">
        <v>8</v>
      </c>
      <c r="B17" s="2" t="s">
        <v>57</v>
      </c>
      <c r="C17" s="15" t="s">
        <v>58</v>
      </c>
      <c r="D17" s="25" t="s">
        <v>27</v>
      </c>
      <c r="E17" s="25">
        <v>2</v>
      </c>
      <c r="F17" s="25" t="s">
        <v>28</v>
      </c>
      <c r="G17" s="25">
        <v>4</v>
      </c>
      <c r="H17" s="25">
        <v>3</v>
      </c>
      <c r="I17" s="25">
        <v>0</v>
      </c>
      <c r="J17" s="25">
        <v>0</v>
      </c>
      <c r="K17" s="25">
        <v>7</v>
      </c>
      <c r="L17" s="6" t="s">
        <v>29</v>
      </c>
      <c r="M17" s="5" t="s">
        <v>30</v>
      </c>
      <c r="N17" s="2">
        <v>20</v>
      </c>
      <c r="O17" s="3">
        <v>7</v>
      </c>
      <c r="P17" s="3">
        <v>35</v>
      </c>
      <c r="Q17" s="3">
        <v>21</v>
      </c>
      <c r="R17" s="3">
        <v>14</v>
      </c>
      <c r="S17" s="5">
        <v>1</v>
      </c>
      <c r="T17" s="5">
        <v>1</v>
      </c>
      <c r="U17" s="5">
        <v>0</v>
      </c>
      <c r="V17" s="3">
        <v>4</v>
      </c>
      <c r="W17" s="3">
        <v>3</v>
      </c>
      <c r="X17" s="3">
        <v>0</v>
      </c>
      <c r="Y17" s="5" t="s">
        <v>59</v>
      </c>
      <c r="Z17" s="5">
        <v>4</v>
      </c>
      <c r="AA17" s="5" t="s">
        <v>59</v>
      </c>
    </row>
    <row r="18" spans="1:27">
      <c r="A18" s="21">
        <v>9</v>
      </c>
      <c r="B18" s="2" t="s">
        <v>60</v>
      </c>
      <c r="C18" s="13" t="s">
        <v>61</v>
      </c>
      <c r="D18" s="25" t="s">
        <v>27</v>
      </c>
      <c r="E18" s="25">
        <v>2</v>
      </c>
      <c r="F18" s="25" t="s">
        <v>28</v>
      </c>
      <c r="G18" s="25">
        <v>4</v>
      </c>
      <c r="H18" s="25">
        <v>3</v>
      </c>
      <c r="I18" s="25">
        <v>0</v>
      </c>
      <c r="J18" s="25">
        <v>0</v>
      </c>
      <c r="K18" s="25">
        <v>7</v>
      </c>
      <c r="L18" s="6" t="s">
        <v>29</v>
      </c>
      <c r="M18" s="5" t="s">
        <v>30</v>
      </c>
      <c r="N18" s="2">
        <v>20</v>
      </c>
      <c r="O18" s="3">
        <v>7</v>
      </c>
      <c r="P18" s="3">
        <v>35</v>
      </c>
      <c r="Q18" s="3">
        <v>21</v>
      </c>
      <c r="R18" s="3">
        <v>14</v>
      </c>
      <c r="S18" s="5">
        <v>1</v>
      </c>
      <c r="T18" s="5">
        <v>1</v>
      </c>
      <c r="U18" s="5">
        <v>0</v>
      </c>
      <c r="V18" s="3">
        <v>4</v>
      </c>
      <c r="W18" s="3">
        <v>3</v>
      </c>
      <c r="X18" s="3">
        <v>0</v>
      </c>
      <c r="Y18" s="5" t="s">
        <v>62</v>
      </c>
      <c r="Z18" s="5">
        <v>2</v>
      </c>
      <c r="AA18" s="5" t="s">
        <v>63</v>
      </c>
    </row>
    <row r="19" spans="1:27">
      <c r="A19" s="21"/>
      <c r="B19" s="3"/>
      <c r="C19" s="14"/>
      <c r="D19" s="25"/>
      <c r="E19" s="25"/>
      <c r="F19" s="25"/>
      <c r="G19" s="25"/>
      <c r="H19" s="25"/>
      <c r="I19" s="25"/>
      <c r="J19" s="25"/>
      <c r="K19" s="25"/>
      <c r="L19" s="6"/>
      <c r="M19" s="5"/>
      <c r="N19" s="3"/>
      <c r="O19" s="3"/>
      <c r="P19" s="3"/>
      <c r="Q19" s="3"/>
      <c r="R19" s="3"/>
      <c r="S19" s="5"/>
      <c r="T19" s="5"/>
      <c r="U19" s="5"/>
      <c r="V19" s="3"/>
      <c r="W19" s="3"/>
      <c r="X19" s="3"/>
      <c r="Y19" s="5" t="s">
        <v>63</v>
      </c>
      <c r="Z19" s="5">
        <v>2</v>
      </c>
      <c r="AA19" s="5" t="s">
        <v>62</v>
      </c>
    </row>
    <row r="20" spans="1:27" ht="45" customHeight="1">
      <c r="A20" s="21">
        <v>10</v>
      </c>
      <c r="B20" s="2" t="s">
        <v>64</v>
      </c>
      <c r="C20" s="13" t="s">
        <v>65</v>
      </c>
      <c r="D20" s="25" t="s">
        <v>27</v>
      </c>
      <c r="E20" s="25">
        <v>2</v>
      </c>
      <c r="F20" s="25" t="s">
        <v>28</v>
      </c>
      <c r="G20" s="25">
        <v>4</v>
      </c>
      <c r="H20" s="25">
        <v>3</v>
      </c>
      <c r="I20" s="25">
        <v>0</v>
      </c>
      <c r="J20" s="25">
        <v>0</v>
      </c>
      <c r="K20" s="25">
        <v>7</v>
      </c>
      <c r="L20" s="6" t="s">
        <v>29</v>
      </c>
      <c r="M20" s="5" t="s">
        <v>30</v>
      </c>
      <c r="N20" s="2">
        <v>20</v>
      </c>
      <c r="O20" s="3">
        <v>7</v>
      </c>
      <c r="P20" s="3">
        <v>35</v>
      </c>
      <c r="Q20" s="3">
        <v>21</v>
      </c>
      <c r="R20" s="3">
        <v>14</v>
      </c>
      <c r="S20" s="5">
        <v>1</v>
      </c>
      <c r="T20" s="5">
        <v>1</v>
      </c>
      <c r="U20" s="5">
        <v>0</v>
      </c>
      <c r="V20" s="3">
        <v>4</v>
      </c>
      <c r="W20" s="3">
        <v>3</v>
      </c>
      <c r="X20" s="3">
        <v>0</v>
      </c>
      <c r="Y20" s="5" t="s">
        <v>44</v>
      </c>
      <c r="Z20" s="5">
        <v>1.3333333333333333</v>
      </c>
      <c r="AA20" s="5" t="s">
        <v>44</v>
      </c>
    </row>
    <row r="21" spans="1:27">
      <c r="A21" s="21"/>
      <c r="B21" s="3"/>
      <c r="C21" s="16"/>
      <c r="D21" s="25"/>
      <c r="E21" s="25"/>
      <c r="F21" s="25"/>
      <c r="G21" s="25"/>
      <c r="H21" s="25"/>
      <c r="I21" s="25"/>
      <c r="J21" s="25"/>
      <c r="K21" s="25"/>
      <c r="L21" s="6"/>
      <c r="M21" s="5"/>
      <c r="N21" s="3"/>
      <c r="O21" s="3"/>
      <c r="P21" s="3"/>
      <c r="Q21" s="3"/>
      <c r="R21" s="3"/>
      <c r="S21" s="5"/>
      <c r="T21" s="5"/>
      <c r="U21" s="5"/>
      <c r="V21" s="3"/>
      <c r="W21" s="3"/>
      <c r="X21" s="3"/>
      <c r="Y21" s="5" t="s">
        <v>62</v>
      </c>
      <c r="Z21" s="5">
        <v>1.3333333333333333</v>
      </c>
      <c r="AA21" s="5" t="s">
        <v>62</v>
      </c>
    </row>
    <row r="22" spans="1:27">
      <c r="A22" s="21"/>
      <c r="B22" s="3"/>
      <c r="C22" s="14"/>
      <c r="D22" s="25"/>
      <c r="E22" s="25"/>
      <c r="F22" s="25"/>
      <c r="G22" s="25"/>
      <c r="H22" s="25"/>
      <c r="I22" s="25"/>
      <c r="J22" s="25"/>
      <c r="K22" s="25"/>
      <c r="L22" s="6"/>
      <c r="M22" s="5"/>
      <c r="N22" s="3"/>
      <c r="O22" s="3"/>
      <c r="P22" s="3"/>
      <c r="Q22" s="3"/>
      <c r="R22" s="3"/>
      <c r="S22" s="5"/>
      <c r="T22" s="5"/>
      <c r="U22" s="5"/>
      <c r="V22" s="3"/>
      <c r="W22" s="3"/>
      <c r="X22" s="3"/>
      <c r="Y22" s="5" t="s">
        <v>66</v>
      </c>
      <c r="Z22" s="5">
        <v>1.3333333333333333</v>
      </c>
      <c r="AA22" s="5" t="s">
        <v>66</v>
      </c>
    </row>
    <row r="23" spans="1:27" ht="30" customHeight="1">
      <c r="A23" s="21">
        <v>11</v>
      </c>
      <c r="B23" s="2" t="s">
        <v>67</v>
      </c>
      <c r="C23" s="13" t="s">
        <v>68</v>
      </c>
      <c r="D23" s="25" t="s">
        <v>27</v>
      </c>
      <c r="E23" s="25">
        <v>2</v>
      </c>
      <c r="F23" s="25" t="s">
        <v>28</v>
      </c>
      <c r="G23" s="25">
        <v>4</v>
      </c>
      <c r="H23" s="25">
        <v>2</v>
      </c>
      <c r="I23" s="25">
        <v>0</v>
      </c>
      <c r="J23" s="25">
        <v>0</v>
      </c>
      <c r="K23" s="25">
        <v>6</v>
      </c>
      <c r="L23" s="6" t="s">
        <v>29</v>
      </c>
      <c r="M23" s="5" t="s">
        <v>30</v>
      </c>
      <c r="N23" s="2">
        <v>30</v>
      </c>
      <c r="O23" s="3">
        <v>6</v>
      </c>
      <c r="P23" s="3">
        <v>30</v>
      </c>
      <c r="Q23" s="3">
        <v>12</v>
      </c>
      <c r="R23" s="3">
        <v>6</v>
      </c>
      <c r="S23" s="5">
        <v>1</v>
      </c>
      <c r="T23" s="5">
        <v>1</v>
      </c>
      <c r="U23" s="5">
        <v>0</v>
      </c>
      <c r="V23" s="3">
        <v>4</v>
      </c>
      <c r="W23" s="3">
        <v>2</v>
      </c>
      <c r="X23" s="3">
        <v>0</v>
      </c>
      <c r="Y23" s="5" t="s">
        <v>69</v>
      </c>
      <c r="Z23" s="5">
        <v>2</v>
      </c>
      <c r="AA23" s="5" t="s">
        <v>70</v>
      </c>
    </row>
    <row r="24" spans="1:27">
      <c r="A24" s="21"/>
      <c r="B24" s="3"/>
      <c r="C24" s="14"/>
      <c r="D24" s="25"/>
      <c r="E24" s="25"/>
      <c r="F24" s="25"/>
      <c r="G24" s="25"/>
      <c r="H24" s="25"/>
      <c r="I24" s="25"/>
      <c r="J24" s="25"/>
      <c r="K24" s="25"/>
      <c r="L24" s="6"/>
      <c r="M24" s="5"/>
      <c r="N24" s="3"/>
      <c r="O24" s="3"/>
      <c r="P24" s="3"/>
      <c r="Q24" s="3"/>
      <c r="R24" s="3"/>
      <c r="S24" s="5"/>
      <c r="T24" s="5"/>
      <c r="U24" s="5"/>
      <c r="V24" s="3"/>
      <c r="W24" s="3"/>
      <c r="X24" s="3"/>
      <c r="Y24" s="5" t="s">
        <v>71</v>
      </c>
      <c r="Z24" s="5">
        <v>2</v>
      </c>
      <c r="AA24" s="5"/>
    </row>
    <row r="25" spans="1:27" ht="30" customHeight="1">
      <c r="A25" s="21">
        <v>12</v>
      </c>
      <c r="B25" s="2" t="s">
        <v>72</v>
      </c>
      <c r="C25" s="13" t="s">
        <v>73</v>
      </c>
      <c r="D25" s="25" t="s">
        <v>27</v>
      </c>
      <c r="E25" s="25">
        <v>2</v>
      </c>
      <c r="F25" s="25" t="s">
        <v>28</v>
      </c>
      <c r="G25" s="25">
        <v>4</v>
      </c>
      <c r="H25" s="25">
        <v>2</v>
      </c>
      <c r="I25" s="25">
        <v>0</v>
      </c>
      <c r="J25" s="25">
        <v>0</v>
      </c>
      <c r="K25" s="25">
        <v>6</v>
      </c>
      <c r="L25" s="6" t="s">
        <v>29</v>
      </c>
      <c r="M25" s="5" t="s">
        <v>30</v>
      </c>
      <c r="N25" s="2">
        <v>30</v>
      </c>
      <c r="O25" s="3">
        <v>6</v>
      </c>
      <c r="P25" s="3">
        <v>30</v>
      </c>
      <c r="Q25" s="3">
        <v>12</v>
      </c>
      <c r="R25" s="3">
        <v>6</v>
      </c>
      <c r="S25" s="5">
        <v>1</v>
      </c>
      <c r="T25" s="5">
        <v>1</v>
      </c>
      <c r="U25" s="5">
        <v>0</v>
      </c>
      <c r="V25" s="3">
        <v>4</v>
      </c>
      <c r="W25" s="3">
        <v>2</v>
      </c>
      <c r="X25" s="3">
        <v>0</v>
      </c>
      <c r="Y25" s="5" t="s">
        <v>35</v>
      </c>
      <c r="Z25" s="5">
        <v>2</v>
      </c>
      <c r="AA25" s="5" t="s">
        <v>35</v>
      </c>
    </row>
    <row r="26" spans="1:27">
      <c r="A26" s="21"/>
      <c r="B26" s="3"/>
      <c r="C26" s="16"/>
      <c r="D26" s="25"/>
      <c r="E26" s="25"/>
      <c r="F26" s="25"/>
      <c r="G26" s="25"/>
      <c r="H26" s="25"/>
      <c r="I26" s="25"/>
      <c r="J26" s="25"/>
      <c r="K26" s="25"/>
      <c r="L26" s="6"/>
      <c r="M26" s="5"/>
      <c r="N26" s="3"/>
      <c r="O26" s="3"/>
      <c r="P26" s="3"/>
      <c r="Q26" s="3"/>
      <c r="R26" s="3"/>
      <c r="S26" s="5"/>
      <c r="T26" s="5"/>
      <c r="U26" s="5"/>
      <c r="V26" s="3"/>
      <c r="W26" s="3"/>
      <c r="X26" s="3"/>
      <c r="Y26" s="5" t="s">
        <v>54</v>
      </c>
      <c r="Z26" s="5">
        <v>2</v>
      </c>
      <c r="AA26" s="5" t="s">
        <v>54</v>
      </c>
    </row>
    <row r="27" spans="1:27">
      <c r="A27" s="21"/>
      <c r="B27" s="3"/>
      <c r="C27" s="14"/>
      <c r="D27" s="25"/>
      <c r="E27" s="25"/>
      <c r="F27" s="25"/>
      <c r="G27" s="25"/>
      <c r="H27" s="25"/>
      <c r="I27" s="25"/>
      <c r="J27" s="25"/>
      <c r="K27" s="25"/>
      <c r="L27" s="6"/>
      <c r="M27" s="5"/>
      <c r="N27" s="3"/>
      <c r="O27" s="3"/>
      <c r="P27" s="3"/>
      <c r="Q27" s="3"/>
      <c r="R27" s="3"/>
      <c r="S27" s="5"/>
      <c r="T27" s="5"/>
      <c r="U27" s="5"/>
      <c r="V27" s="3"/>
      <c r="W27" s="3"/>
      <c r="X27" s="3"/>
      <c r="Y27" s="5" t="s">
        <v>74</v>
      </c>
      <c r="Z27" s="5">
        <v>0</v>
      </c>
      <c r="AA27" s="5" t="s">
        <v>74</v>
      </c>
    </row>
    <row r="28" spans="1:27">
      <c r="A28" s="21">
        <v>13</v>
      </c>
      <c r="B28" s="2" t="s">
        <v>75</v>
      </c>
      <c r="C28" s="13" t="s">
        <v>76</v>
      </c>
      <c r="D28" s="25" t="s">
        <v>27</v>
      </c>
      <c r="E28" s="25">
        <v>2</v>
      </c>
      <c r="F28" s="25" t="s">
        <v>28</v>
      </c>
      <c r="G28" s="25">
        <v>4</v>
      </c>
      <c r="H28" s="25">
        <v>2</v>
      </c>
      <c r="I28" s="25">
        <v>0</v>
      </c>
      <c r="J28" s="25">
        <v>0</v>
      </c>
      <c r="K28" s="25">
        <v>6</v>
      </c>
      <c r="L28" s="6" t="s">
        <v>29</v>
      </c>
      <c r="M28" s="5" t="s">
        <v>30</v>
      </c>
      <c r="N28" s="2">
        <v>30</v>
      </c>
      <c r="O28" s="3">
        <v>6</v>
      </c>
      <c r="P28" s="3">
        <v>30</v>
      </c>
      <c r="Q28" s="3">
        <v>12</v>
      </c>
      <c r="R28" s="3">
        <v>6</v>
      </c>
      <c r="S28" s="5">
        <v>1</v>
      </c>
      <c r="T28" s="5">
        <v>1</v>
      </c>
      <c r="U28" s="5">
        <v>0</v>
      </c>
      <c r="V28" s="3">
        <v>4</v>
      </c>
      <c r="W28" s="3">
        <v>2</v>
      </c>
      <c r="X28" s="3">
        <v>0</v>
      </c>
      <c r="Y28" s="5" t="s">
        <v>31</v>
      </c>
      <c r="Z28" s="5">
        <v>2</v>
      </c>
      <c r="AA28" s="5" t="s">
        <v>77</v>
      </c>
    </row>
    <row r="29" spans="1:27">
      <c r="A29" s="21"/>
      <c r="B29" s="3"/>
      <c r="C29" s="14"/>
      <c r="D29" s="25"/>
      <c r="E29" s="25"/>
      <c r="F29" s="25"/>
      <c r="G29" s="25"/>
      <c r="H29" s="25"/>
      <c r="I29" s="25"/>
      <c r="J29" s="25"/>
      <c r="K29" s="25"/>
      <c r="L29" s="6"/>
      <c r="M29" s="5"/>
      <c r="N29" s="3"/>
      <c r="O29" s="3"/>
      <c r="P29" s="3"/>
      <c r="Q29" s="3"/>
      <c r="R29" s="3"/>
      <c r="S29" s="5"/>
      <c r="T29" s="5"/>
      <c r="U29" s="5"/>
      <c r="V29" s="3"/>
      <c r="W29" s="3"/>
      <c r="X29" s="3"/>
      <c r="Y29" s="5" t="s">
        <v>77</v>
      </c>
      <c r="Z29" s="5">
        <v>2</v>
      </c>
      <c r="AA29" s="5" t="s">
        <v>31</v>
      </c>
    </row>
    <row r="30" spans="1:27">
      <c r="A30" s="21">
        <v>14</v>
      </c>
      <c r="B30" s="2" t="s">
        <v>78</v>
      </c>
      <c r="C30" s="13" t="s">
        <v>79</v>
      </c>
      <c r="D30" s="25" t="s">
        <v>27</v>
      </c>
      <c r="E30" s="25">
        <v>2</v>
      </c>
      <c r="F30" s="25" t="s">
        <v>28</v>
      </c>
      <c r="G30" s="25">
        <v>4</v>
      </c>
      <c r="H30" s="25">
        <v>2</v>
      </c>
      <c r="I30" s="25">
        <v>0</v>
      </c>
      <c r="J30" s="25">
        <v>0</v>
      </c>
      <c r="K30" s="25">
        <v>6</v>
      </c>
      <c r="L30" s="6" t="s">
        <v>29</v>
      </c>
      <c r="M30" s="5" t="s">
        <v>30</v>
      </c>
      <c r="N30" s="2">
        <v>30</v>
      </c>
      <c r="O30" s="3">
        <v>6</v>
      </c>
      <c r="P30" s="3">
        <v>30</v>
      </c>
      <c r="Q30" s="3">
        <v>12</v>
      </c>
      <c r="R30" s="3">
        <v>6</v>
      </c>
      <c r="S30" s="5">
        <v>1</v>
      </c>
      <c r="T30" s="5">
        <v>1</v>
      </c>
      <c r="U30" s="5">
        <v>0</v>
      </c>
      <c r="V30" s="3">
        <v>4</v>
      </c>
      <c r="W30" s="3">
        <v>2</v>
      </c>
      <c r="X30" s="3">
        <v>0</v>
      </c>
      <c r="Y30" s="5" t="s">
        <v>62</v>
      </c>
      <c r="Z30" s="5">
        <v>2</v>
      </c>
      <c r="AA30" s="5" t="s">
        <v>62</v>
      </c>
    </row>
    <row r="31" spans="1:27">
      <c r="A31" s="21"/>
      <c r="B31" s="3"/>
      <c r="C31" s="14"/>
      <c r="D31" s="25"/>
      <c r="E31" s="25"/>
      <c r="F31" s="25"/>
      <c r="G31" s="25"/>
      <c r="H31" s="25"/>
      <c r="I31" s="25"/>
      <c r="J31" s="25"/>
      <c r="K31" s="25"/>
      <c r="L31" s="6"/>
      <c r="M31" s="5"/>
      <c r="N31" s="5"/>
      <c r="O31" s="3"/>
      <c r="P31" s="3"/>
      <c r="Q31" s="3"/>
      <c r="R31" s="3"/>
      <c r="S31" s="5"/>
      <c r="T31" s="5"/>
      <c r="U31" s="5"/>
      <c r="V31" s="3"/>
      <c r="W31" s="3"/>
      <c r="X31" s="3"/>
      <c r="Y31" s="5" t="s">
        <v>63</v>
      </c>
      <c r="Z31" s="5">
        <v>2</v>
      </c>
      <c r="AA31" s="5" t="s">
        <v>63</v>
      </c>
    </row>
    <row r="32" spans="1:27">
      <c r="A32" s="20">
        <v>15</v>
      </c>
      <c r="B32" s="2" t="s">
        <v>80</v>
      </c>
      <c r="C32" s="12" t="s">
        <v>81</v>
      </c>
      <c r="D32" s="25" t="s">
        <v>27</v>
      </c>
      <c r="E32" s="25">
        <v>2</v>
      </c>
      <c r="F32" s="25" t="s">
        <v>28</v>
      </c>
      <c r="G32" s="25">
        <v>4</v>
      </c>
      <c r="H32" s="25">
        <v>2</v>
      </c>
      <c r="I32" s="25">
        <v>0</v>
      </c>
      <c r="J32" s="25">
        <v>0</v>
      </c>
      <c r="K32" s="25">
        <v>6</v>
      </c>
      <c r="L32" s="6" t="s">
        <v>29</v>
      </c>
      <c r="M32" s="5" t="s">
        <v>30</v>
      </c>
      <c r="N32" s="2">
        <v>30</v>
      </c>
      <c r="O32" s="3">
        <v>6</v>
      </c>
      <c r="P32" s="3">
        <v>30</v>
      </c>
      <c r="Q32" s="3">
        <v>12</v>
      </c>
      <c r="R32" s="3">
        <v>6</v>
      </c>
      <c r="S32" s="5">
        <v>1</v>
      </c>
      <c r="T32" s="5">
        <v>1</v>
      </c>
      <c r="U32" s="5">
        <v>0</v>
      </c>
      <c r="V32" s="3">
        <v>4</v>
      </c>
      <c r="W32" s="3">
        <v>2</v>
      </c>
      <c r="X32" s="3">
        <v>0</v>
      </c>
      <c r="Y32" s="5" t="s">
        <v>82</v>
      </c>
      <c r="Z32" s="5">
        <v>4</v>
      </c>
      <c r="AA32" s="5" t="s">
        <v>83</v>
      </c>
    </row>
  </sheetData>
  <mergeCells count="24">
    <mergeCell ref="C18:C19"/>
    <mergeCell ref="C20:C22"/>
    <mergeCell ref="C23:C24"/>
    <mergeCell ref="C25:C27"/>
    <mergeCell ref="C28:C29"/>
    <mergeCell ref="C30:C31"/>
    <mergeCell ref="C2:C3"/>
    <mergeCell ref="C4:C6"/>
    <mergeCell ref="C7:C8"/>
    <mergeCell ref="C10:C11"/>
    <mergeCell ref="C12:C13"/>
    <mergeCell ref="C14:C16"/>
    <mergeCell ref="A18:A19"/>
    <mergeCell ref="A20:A22"/>
    <mergeCell ref="A23:A24"/>
    <mergeCell ref="A25:A27"/>
    <mergeCell ref="A28:A29"/>
    <mergeCell ref="A30:A31"/>
    <mergeCell ref="A2:A3"/>
    <mergeCell ref="A4:A6"/>
    <mergeCell ref="A7:A8"/>
    <mergeCell ref="A10:A11"/>
    <mergeCell ref="A12:A13"/>
    <mergeCell ref="A14:A16"/>
  </mergeCells>
  <dataValidations count="5">
    <dataValidation type="list" allowBlank="1" showInputMessage="1" showErrorMessage="1" sqref="D2:D32">
      <formula1>Модули</formula1>
    </dataValidation>
    <dataValidation type="list" allowBlank="1" showInputMessage="1" showErrorMessage="1" sqref="Y2:Y32">
      <formula1>Наставници</formula1>
    </dataValidation>
    <dataValidation type="list" allowBlank="1" showInputMessage="1" showErrorMessage="1" sqref="M2:M32">
      <formula1>Типпред</formula1>
    </dataValidation>
    <dataValidation type="list" allowBlank="1" showInputMessage="1" showErrorMessage="1" sqref="L2:L32">
      <formula1>"Обавезни, Изборни"</formula1>
    </dataValidation>
    <dataValidation type="list" allowBlank="1" showInputMessage="1" showErrorMessage="1" sqref="AA2:AA32">
      <formula1>Ангажовани</formula1>
    </dataValidation>
  </dataValidations>
  <pageMargins left="0.7" right="0.7" top="0.75" bottom="0.75" header="0.3" footer="0.3"/>
  <pageSetup paperSize="9" scale="80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Aleksic</dc:creator>
  <cp:lastModifiedBy>Vesna Aleksic</cp:lastModifiedBy>
  <cp:lastPrinted>2019-05-29T07:15:17Z</cp:lastPrinted>
  <dcterms:created xsi:type="dcterms:W3CDTF">2019-05-28T11:18:50Z</dcterms:created>
  <dcterms:modified xsi:type="dcterms:W3CDTF">2019-05-29T07:16:01Z</dcterms:modified>
</cp:coreProperties>
</file>